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110" windowWidth="7680" windowHeight="4140" activeTab="3"/>
  </bookViews>
  <sheets>
    <sheet name="New England" sheetId="4" r:id="rId1"/>
    <sheet name="Boston" sheetId="5" r:id="rId2"/>
    <sheet name="Trenton" sheetId="6" r:id="rId3"/>
    <sheet name="Providence" sheetId="8" r:id="rId4"/>
    <sheet name="Sheet1" sheetId="1" r:id="rId5"/>
    <sheet name="Sheet2" sheetId="2" r:id="rId6"/>
    <sheet name="Sheet3" sheetId="3" r:id="rId7"/>
  </sheets>
  <definedNames>
    <definedName name="Sales" localSheetId="1">Boston!$B$4:$B$7</definedName>
    <definedName name="Sales" localSheetId="3">Providence!$B$4:$B$7</definedName>
    <definedName name="Sales" localSheetId="2">Trenton!$B$4:$B$7</definedName>
  </definedNames>
  <calcPr calcId="124519"/>
</workbook>
</file>

<file path=xl/calcChain.xml><?xml version="1.0" encoding="utf-8"?>
<calcChain xmlns="http://schemas.openxmlformats.org/spreadsheetml/2006/main">
  <c r="B4" i="4"/>
  <c r="B6"/>
  <c r="B5"/>
  <c r="B7"/>
  <c r="B8" i="8"/>
  <c r="D7"/>
  <c r="C7"/>
  <c r="E7" s="1"/>
  <c r="D6"/>
  <c r="C6"/>
  <c r="E6" s="1"/>
  <c r="D5"/>
  <c r="C5"/>
  <c r="E5" s="1"/>
  <c r="D4"/>
  <c r="D8" s="1"/>
  <c r="C4"/>
  <c r="E4" s="1"/>
  <c r="E8" s="1"/>
  <c r="B8" i="6"/>
  <c r="D7"/>
  <c r="C7"/>
  <c r="E7" s="1"/>
  <c r="D6"/>
  <c r="C6"/>
  <c r="E6" s="1"/>
  <c r="D5"/>
  <c r="C5"/>
  <c r="E5" s="1"/>
  <c r="D4"/>
  <c r="D8" s="1"/>
  <c r="C4"/>
  <c r="E4" s="1"/>
  <c r="E8" s="1"/>
  <c r="C8" i="8" l="1"/>
  <c r="C8" i="6"/>
  <c r="B8" i="5"/>
  <c r="D7"/>
  <c r="C7"/>
  <c r="E7" s="1"/>
  <c r="D6"/>
  <c r="C6"/>
  <c r="E6" s="1"/>
  <c r="D5"/>
  <c r="C5"/>
  <c r="E5" s="1"/>
  <c r="D4"/>
  <c r="D8" s="1"/>
  <c r="C4"/>
  <c r="E4" s="1"/>
  <c r="E8" s="1"/>
  <c r="C8" l="1"/>
</calcChain>
</file>

<file path=xl/sharedStrings.xml><?xml version="1.0" encoding="utf-8"?>
<sst xmlns="http://schemas.openxmlformats.org/spreadsheetml/2006/main" count="52" uniqueCount="19">
  <si>
    <t>Total</t>
  </si>
  <si>
    <t>Income</t>
  </si>
  <si>
    <t>Expenses</t>
  </si>
  <si>
    <t>Cost</t>
  </si>
  <si>
    <t>Sales</t>
  </si>
  <si>
    <t>January Sales</t>
  </si>
  <si>
    <t>January</t>
  </si>
  <si>
    <t>Week 1</t>
  </si>
  <si>
    <t>Week 2</t>
  </si>
  <si>
    <t>Week 3</t>
  </si>
  <si>
    <t>Week 4</t>
  </si>
  <si>
    <t>Totals</t>
  </si>
  <si>
    <t>Average</t>
  </si>
  <si>
    <t>Minimum</t>
  </si>
  <si>
    <t>Maximum</t>
  </si>
  <si>
    <t>New England Sales Divison</t>
  </si>
  <si>
    <t>Boston</t>
  </si>
  <si>
    <t>Trenton</t>
  </si>
  <si>
    <t>Providence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</si>
</sst>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Helv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b/>
      <sz val="14"/>
      <color theme="1"/>
      <name val="Calibri"/>
      <family val="2"/>
    </font>
    <font>
      <b/>
      <sz val="14"/>
      <name val="Calibri"/>
      <family val="2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name val="Marigold"/>
      <family val="4"/>
    </font>
    <font>
      <b/>
      <sz val="11"/>
      <name val="Marigold"/>
      <family val="4"/>
    </font>
    <font>
      <b/>
      <sz val="10"/>
      <name val="Marigold"/>
      <family val="4"/>
    </font>
    <font>
      <b/>
      <sz val="9"/>
      <name val="Marigold"/>
      <family val="4"/>
    </font>
    <font>
      <sz val="9"/>
      <name val="Marigold"/>
      <family val="4"/>
    </font>
    <font>
      <b/>
      <sz val="9"/>
      <color theme="1"/>
      <name val="Marigold"/>
      <family val="4"/>
    </font>
    <font>
      <sz val="9"/>
      <color theme="1"/>
      <name val="Marigold"/>
      <family val="4"/>
    </font>
    <font>
      <sz val="10"/>
      <name val="Marigold"/>
      <family val="4"/>
    </font>
    <font>
      <sz val="9"/>
      <name val="Marigold"/>
    </font>
    <font>
      <b/>
      <sz val="10"/>
      <name val="Helv"/>
    </font>
    <font>
      <sz val="10"/>
      <name val="Merigold"/>
    </font>
    <font>
      <b/>
      <sz val="10"/>
      <name val="Merigold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theme="6" tint="0.79998168889431442"/>
      </patternFill>
    </fill>
    <fill>
      <patternFill patternType="solid">
        <fgColor theme="8" tint="0.59999389629810485"/>
        <bgColor theme="6" tint="0.59999389629810485"/>
      </patternFill>
    </fill>
  </fills>
  <borders count="2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/>
      <right style="thin">
        <color theme="0"/>
      </right>
      <top/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/>
      <right style="thin">
        <color theme="0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3" fillId="0" borderId="0"/>
    <xf numFmtId="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10" fillId="0" borderId="11" applyNumberFormat="0" applyFill="0" applyAlignment="0" applyProtection="0"/>
    <xf numFmtId="0" fontId="11" fillId="0" borderId="0" applyNumberFormat="0" applyFill="0" applyBorder="0" applyAlignment="0" applyProtection="0"/>
  </cellStyleXfs>
  <cellXfs count="64">
    <xf numFmtId="0" fontId="0" fillId="0" borderId="0" xfId="0"/>
    <xf numFmtId="0" fontId="3" fillId="0" borderId="0" xfId="3"/>
    <xf numFmtId="0" fontId="2" fillId="0" borderId="0" xfId="2" applyFill="1"/>
    <xf numFmtId="164" fontId="3" fillId="0" borderId="0" xfId="3" applyNumberFormat="1" applyAlignment="1">
      <alignment horizontal="fill"/>
    </xf>
    <xf numFmtId="164" fontId="3" fillId="0" borderId="0" xfId="3" applyNumberFormat="1"/>
    <xf numFmtId="164" fontId="14" fillId="0" borderId="0" xfId="3" applyNumberFormat="1" applyFont="1"/>
    <xf numFmtId="164" fontId="19" fillId="0" borderId="0" xfId="3" applyNumberFormat="1" applyFont="1" applyBorder="1" applyAlignment="1">
      <alignment horizontal="fill"/>
    </xf>
    <xf numFmtId="164" fontId="19" fillId="0" borderId="0" xfId="3" applyNumberFormat="1" applyFont="1"/>
    <xf numFmtId="44" fontId="19" fillId="0" borderId="0" xfId="5" applyNumberFormat="1" applyFont="1"/>
    <xf numFmtId="164" fontId="19" fillId="0" borderId="0" xfId="3" applyNumberFormat="1" applyFont="1" applyAlignment="1">
      <alignment horizontal="fill"/>
    </xf>
    <xf numFmtId="164" fontId="3" fillId="0" borderId="0" xfId="3" applyNumberFormat="1" applyFont="1"/>
    <xf numFmtId="164" fontId="21" fillId="0" borderId="0" xfId="3" applyNumberFormat="1" applyFont="1"/>
    <xf numFmtId="164" fontId="22" fillId="0" borderId="0" xfId="3" applyNumberFormat="1" applyFont="1"/>
    <xf numFmtId="164" fontId="23" fillId="0" borderId="0" xfId="3" applyNumberFormat="1" applyFont="1"/>
    <xf numFmtId="164" fontId="22" fillId="0" borderId="0" xfId="3" applyNumberFormat="1" applyFont="1" applyAlignment="1">
      <alignment horizontal="fill"/>
    </xf>
    <xf numFmtId="164" fontId="12" fillId="3" borderId="0" xfId="6" applyNumberFormat="1" applyFont="1" applyFill="1" applyBorder="1" applyAlignment="1">
      <alignment horizontal="center" vertical="center"/>
    </xf>
    <xf numFmtId="164" fontId="13" fillId="3" borderId="8" xfId="7" applyNumberFormat="1" applyFont="1" applyFill="1" applyBorder="1"/>
    <xf numFmtId="164" fontId="14" fillId="3" borderId="8" xfId="7" applyNumberFormat="1" applyFont="1" applyFill="1" applyBorder="1" applyAlignment="1">
      <alignment horizontal="center"/>
    </xf>
    <xf numFmtId="164" fontId="15" fillId="4" borderId="12" xfId="3" applyNumberFormat="1" applyFont="1" applyFill="1" applyBorder="1"/>
    <xf numFmtId="44" fontId="16" fillId="4" borderId="12" xfId="4" applyNumberFormat="1" applyFont="1" applyFill="1" applyBorder="1"/>
    <xf numFmtId="44" fontId="16" fillId="4" borderId="13" xfId="4" applyNumberFormat="1" applyFont="1" applyFill="1" applyBorder="1"/>
    <xf numFmtId="44" fontId="16" fillId="4" borderId="0" xfId="4" applyNumberFormat="1" applyFont="1" applyFill="1"/>
    <xf numFmtId="164" fontId="15" fillId="4" borderId="14" xfId="3" applyNumberFormat="1" applyFont="1" applyFill="1" applyBorder="1"/>
    <xf numFmtId="40" fontId="16" fillId="4" borderId="14" xfId="5" applyFont="1" applyFill="1" applyBorder="1"/>
    <xf numFmtId="40" fontId="16" fillId="4" borderId="15" xfId="5" applyFont="1" applyFill="1" applyBorder="1"/>
    <xf numFmtId="40" fontId="16" fillId="4" borderId="0" xfId="5" applyFont="1" applyFill="1"/>
    <xf numFmtId="164" fontId="17" fillId="4" borderId="16" xfId="1" applyNumberFormat="1" applyFont="1" applyFill="1" applyBorder="1" applyAlignment="1">
      <alignment horizontal="left"/>
    </xf>
    <xf numFmtId="44" fontId="18" fillId="4" borderId="16" xfId="4" applyNumberFormat="1" applyFont="1" applyFill="1" applyBorder="1"/>
    <xf numFmtId="44" fontId="18" fillId="4" borderId="17" xfId="4" applyNumberFormat="1" applyFont="1" applyFill="1" applyBorder="1"/>
    <xf numFmtId="44" fontId="18" fillId="4" borderId="18" xfId="4" applyNumberFormat="1" applyFont="1" applyFill="1" applyBorder="1"/>
    <xf numFmtId="164" fontId="15" fillId="5" borderId="14" xfId="3" applyNumberFormat="1" applyFont="1" applyFill="1" applyBorder="1"/>
    <xf numFmtId="40" fontId="16" fillId="5" borderId="14" xfId="5" applyFont="1" applyFill="1" applyBorder="1"/>
    <xf numFmtId="40" fontId="16" fillId="5" borderId="15" xfId="5" applyFont="1" applyFill="1" applyBorder="1"/>
    <xf numFmtId="40" fontId="16" fillId="5" borderId="0" xfId="5" applyFont="1" applyFill="1"/>
    <xf numFmtId="164" fontId="12" fillId="3" borderId="0" xfId="6" applyNumberFormat="1" applyFont="1" applyFill="1" applyBorder="1" applyAlignment="1">
      <alignment horizontal="center"/>
    </xf>
    <xf numFmtId="164" fontId="12" fillId="3" borderId="8" xfId="6" applyNumberFormat="1" applyFont="1" applyFill="1" applyBorder="1" applyAlignment="1">
      <alignment horizontal="center" vertical="center"/>
    </xf>
    <xf numFmtId="164" fontId="14" fillId="3" borderId="8" xfId="6" applyNumberFormat="1" applyFont="1" applyFill="1" applyBorder="1" applyAlignment="1">
      <alignment horizontal="center" vertical="center"/>
    </xf>
    <xf numFmtId="164" fontId="15" fillId="4" borderId="12" xfId="7" applyNumberFormat="1" applyFont="1" applyFill="1" applyBorder="1"/>
    <xf numFmtId="44" fontId="20" fillId="4" borderId="13" xfId="7" applyNumberFormat="1" applyFont="1" applyFill="1" applyBorder="1" applyAlignment="1">
      <alignment horizontal="center"/>
    </xf>
    <xf numFmtId="44" fontId="20" fillId="4" borderId="0" xfId="7" applyNumberFormat="1" applyFont="1" applyFill="1" applyBorder="1" applyAlignment="1">
      <alignment horizontal="center"/>
    </xf>
    <xf numFmtId="164" fontId="15" fillId="4" borderId="16" xfId="3" applyNumberFormat="1" applyFont="1" applyFill="1" applyBorder="1"/>
    <xf numFmtId="44" fontId="16" fillId="4" borderId="16" xfId="5" applyNumberFormat="1" applyFont="1" applyFill="1" applyBorder="1"/>
    <xf numFmtId="44" fontId="16" fillId="4" borderId="17" xfId="5" applyNumberFormat="1" applyFont="1" applyFill="1" applyBorder="1"/>
    <xf numFmtId="44" fontId="16" fillId="4" borderId="18" xfId="5" applyNumberFormat="1" applyFont="1" applyFill="1" applyBorder="1"/>
    <xf numFmtId="164" fontId="5" fillId="5" borderId="6" xfId="3" applyNumberFormat="1" applyFont="1" applyFill="1" applyBorder="1"/>
    <xf numFmtId="164" fontId="6" fillId="6" borderId="10" xfId="3" applyNumberFormat="1" applyFont="1" applyFill="1" applyBorder="1"/>
    <xf numFmtId="164" fontId="5" fillId="4" borderId="9" xfId="3" applyNumberFormat="1" applyFont="1" applyFill="1" applyBorder="1" applyAlignment="1">
      <alignment horizontal="center"/>
    </xf>
    <xf numFmtId="164" fontId="5" fillId="4" borderId="8" xfId="3" applyNumberFormat="1" applyFont="1" applyFill="1" applyBorder="1" applyAlignment="1">
      <alignment horizontal="center"/>
    </xf>
    <xf numFmtId="164" fontId="5" fillId="4" borderId="6" xfId="3" applyNumberFormat="1" applyFont="1" applyFill="1" applyBorder="1"/>
    <xf numFmtId="44" fontId="6" fillId="6" borderId="6" xfId="4" applyNumberFormat="1" applyFont="1" applyFill="1" applyBorder="1"/>
    <xf numFmtId="44" fontId="6" fillId="6" borderId="7" xfId="4" applyNumberFormat="1" applyFont="1" applyFill="1" applyBorder="1"/>
    <xf numFmtId="164" fontId="5" fillId="4" borderId="3" xfId="1" applyNumberFormat="1" applyFont="1" applyFill="1" applyBorder="1" applyAlignment="1">
      <alignment horizontal="left" indent="1"/>
    </xf>
    <xf numFmtId="44" fontId="4" fillId="6" borderId="3" xfId="1" applyNumberFormat="1" applyFont="1" applyFill="1" applyBorder="1"/>
    <xf numFmtId="44" fontId="4" fillId="6" borderId="2" xfId="1" applyNumberFormat="1" applyFont="1" applyFill="1" applyBorder="1"/>
    <xf numFmtId="44" fontId="6" fillId="7" borderId="6" xfId="4" applyNumberFormat="1" applyFont="1" applyFill="1" applyBorder="1"/>
    <xf numFmtId="44" fontId="6" fillId="7" borderId="7" xfId="4" applyNumberFormat="1" applyFont="1" applyFill="1" applyBorder="1"/>
    <xf numFmtId="44" fontId="6" fillId="7" borderId="5" xfId="1" applyNumberFormat="1" applyFont="1" applyFill="1" applyBorder="1"/>
    <xf numFmtId="44" fontId="6" fillId="7" borderId="4" xfId="1" applyNumberFormat="1" applyFont="1" applyFill="1" applyBorder="1"/>
    <xf numFmtId="164" fontId="5" fillId="5" borderId="19" xfId="1" applyNumberFormat="1" applyFont="1" applyFill="1" applyBorder="1"/>
    <xf numFmtId="164" fontId="9" fillId="3" borderId="0" xfId="3" applyNumberFormat="1" applyFont="1" applyFill="1" applyBorder="1" applyAlignment="1">
      <alignment horizontal="center"/>
    </xf>
    <xf numFmtId="164" fontId="8" fillId="3" borderId="4" xfId="3" applyNumberFormat="1" applyFont="1" applyFill="1" applyBorder="1" applyAlignment="1">
      <alignment horizontal="center" vertical="center"/>
    </xf>
    <xf numFmtId="164" fontId="12" fillId="3" borderId="0" xfId="6" applyNumberFormat="1" applyFont="1" applyFill="1" applyBorder="1" applyAlignment="1">
      <alignment horizontal="center"/>
    </xf>
    <xf numFmtId="164" fontId="12" fillId="3" borderId="0" xfId="6" applyNumberFormat="1" applyFont="1" applyFill="1" applyBorder="1" applyAlignment="1">
      <alignment horizontal="center" vertical="center"/>
    </xf>
    <xf numFmtId="44" fontId="6" fillId="7" borderId="20" xfId="4" applyNumberFormat="1" applyFont="1" applyFill="1" applyBorder="1"/>
  </cellXfs>
  <cellStyles count="8">
    <cellStyle name="Accent1" xfId="2" builtinId="29"/>
    <cellStyle name="Comma 2" xfId="5"/>
    <cellStyle name="Currency 2" xfId="4"/>
    <cellStyle name="Heading 1" xfId="6" builtinId="16"/>
    <cellStyle name="Heading 4" xfId="7" builtinId="19"/>
    <cellStyle name="Normal" xfId="0" builtinId="0"/>
    <cellStyle name="Normal 2" xfId="3"/>
    <cellStyle name="Total" xfId="1" builtin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B5" sqref="B5"/>
    </sheetView>
  </sheetViews>
  <sheetFormatPr defaultRowHeight="12.75"/>
  <cols>
    <col min="1" max="1" width="13" style="1" customWidth="1"/>
    <col min="2" max="2" width="13.28515625" style="1" bestFit="1" customWidth="1"/>
    <col min="3" max="5" width="12.85546875" style="1" customWidth="1"/>
    <col min="6" max="16384" width="9.140625" style="1"/>
  </cols>
  <sheetData>
    <row r="1" spans="1:5" ht="21.75" customHeight="1">
      <c r="A1" s="59" t="s">
        <v>15</v>
      </c>
      <c r="B1" s="59"/>
      <c r="C1" s="59"/>
      <c r="D1" s="59"/>
      <c r="E1" s="59"/>
    </row>
    <row r="2" spans="1:5" ht="21.75" customHeight="1">
      <c r="A2" s="60" t="s">
        <v>5</v>
      </c>
      <c r="B2" s="60"/>
      <c r="C2" s="60"/>
      <c r="D2" s="60"/>
      <c r="E2" s="60"/>
    </row>
    <row r="3" spans="1:5" ht="16.5" thickBot="1">
      <c r="A3" s="45"/>
      <c r="B3" s="46" t="s">
        <v>4</v>
      </c>
      <c r="C3" s="46" t="s">
        <v>3</v>
      </c>
      <c r="D3" s="46" t="s">
        <v>2</v>
      </c>
      <c r="E3" s="47" t="s">
        <v>1</v>
      </c>
    </row>
    <row r="4" spans="1:5" ht="15.75">
      <c r="A4" s="44" t="s">
        <v>16</v>
      </c>
      <c r="B4" s="54">
        <f>SUM(Boston!Sales)</f>
        <v>17000</v>
      </c>
      <c r="C4" s="54"/>
      <c r="D4" s="54"/>
      <c r="E4" s="55"/>
    </row>
    <row r="5" spans="1:5" ht="15.75">
      <c r="A5" s="48" t="s">
        <v>17</v>
      </c>
      <c r="B5" s="49">
        <f>SUM(Trenton!Sales)</f>
        <v>27500</v>
      </c>
      <c r="C5" s="49"/>
      <c r="D5" s="49"/>
      <c r="E5" s="50"/>
    </row>
    <row r="6" spans="1:5" ht="15.75">
      <c r="A6" s="58" t="s">
        <v>18</v>
      </c>
      <c r="B6" s="56">
        <f>SUM(Providence!Sales)</f>
        <v>29000</v>
      </c>
      <c r="C6" s="63"/>
      <c r="D6" s="56"/>
      <c r="E6" s="57"/>
    </row>
    <row r="7" spans="1:5" ht="16.5" thickBot="1">
      <c r="A7" s="51" t="s">
        <v>0</v>
      </c>
      <c r="B7" s="52">
        <f>SUM(B4:B6)</f>
        <v>73500</v>
      </c>
      <c r="C7" s="52"/>
      <c r="D7" s="52"/>
      <c r="E7" s="53"/>
    </row>
    <row r="8" spans="1:5" ht="13.5" thickTop="1">
      <c r="A8" s="4"/>
      <c r="B8" s="3"/>
      <c r="C8" s="3"/>
      <c r="D8" s="3"/>
      <c r="E8" s="3"/>
    </row>
    <row r="13" spans="1:5" ht="15">
      <c r="C13" s="2"/>
    </row>
    <row r="14" spans="1:5" ht="15">
      <c r="C14" s="2"/>
    </row>
  </sheetData>
  <mergeCells count="2">
    <mergeCell ref="A1:E1"/>
    <mergeCell ref="A2:E2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B8" sqref="B8"/>
    </sheetView>
  </sheetViews>
  <sheetFormatPr defaultRowHeight="12.75"/>
  <cols>
    <col min="1" max="5" width="11.7109375" style="4" customWidth="1"/>
    <col min="6" max="16384" width="9.140625" style="4"/>
  </cols>
  <sheetData>
    <row r="1" spans="1:5" ht="20.25" customHeight="1">
      <c r="A1" s="61" t="s">
        <v>16</v>
      </c>
      <c r="B1" s="61"/>
      <c r="C1" s="61"/>
      <c r="D1" s="61"/>
      <c r="E1" s="61"/>
    </row>
    <row r="2" spans="1:5" ht="20.25" customHeight="1">
      <c r="A2" s="15"/>
      <c r="B2" s="15"/>
      <c r="C2" s="15" t="s">
        <v>6</v>
      </c>
      <c r="D2" s="15"/>
      <c r="E2" s="15"/>
    </row>
    <row r="3" spans="1:5" ht="15.75" thickBot="1">
      <c r="A3" s="16"/>
      <c r="B3" s="17" t="s">
        <v>4</v>
      </c>
      <c r="C3" s="17" t="s">
        <v>3</v>
      </c>
      <c r="D3" s="17" t="s">
        <v>2</v>
      </c>
      <c r="E3" s="17" t="s">
        <v>1</v>
      </c>
    </row>
    <row r="4" spans="1:5">
      <c r="A4" s="18" t="s">
        <v>7</v>
      </c>
      <c r="B4" s="19">
        <v>4000</v>
      </c>
      <c r="C4" s="20">
        <f>B4*0.55</f>
        <v>2200</v>
      </c>
      <c r="D4" s="20">
        <f>B4*0.15</f>
        <v>600</v>
      </c>
      <c r="E4" s="21">
        <f>B4-C4-D4</f>
        <v>1200</v>
      </c>
    </row>
    <row r="5" spans="1:5">
      <c r="A5" s="30" t="s">
        <v>8</v>
      </c>
      <c r="B5" s="31">
        <v>4500</v>
      </c>
      <c r="C5" s="32">
        <f>B5*0.55</f>
        <v>2475</v>
      </c>
      <c r="D5" s="32">
        <f>B5*0.15</f>
        <v>675</v>
      </c>
      <c r="E5" s="33">
        <f>B5-C5-D5</f>
        <v>1350</v>
      </c>
    </row>
    <row r="6" spans="1:5">
      <c r="A6" s="22" t="s">
        <v>9</v>
      </c>
      <c r="B6" s="23">
        <v>3500</v>
      </c>
      <c r="C6" s="24">
        <f>B6*0.55</f>
        <v>1925.0000000000002</v>
      </c>
      <c r="D6" s="24">
        <f>B6*0.15</f>
        <v>525</v>
      </c>
      <c r="E6" s="25">
        <f>B6-C6-D6</f>
        <v>1049.9999999999998</v>
      </c>
    </row>
    <row r="7" spans="1:5">
      <c r="A7" s="30" t="s">
        <v>10</v>
      </c>
      <c r="B7" s="31">
        <v>5000</v>
      </c>
      <c r="C7" s="32">
        <f>B7*0.55</f>
        <v>2750</v>
      </c>
      <c r="D7" s="32">
        <f>B7*0.15</f>
        <v>750</v>
      </c>
      <c r="E7" s="33">
        <f>B7-C7-D7</f>
        <v>1500</v>
      </c>
    </row>
    <row r="8" spans="1:5" ht="13.5" thickBot="1">
      <c r="A8" s="26" t="s">
        <v>11</v>
      </c>
      <c r="B8" s="27">
        <f>SUM(B4:B7)</f>
        <v>17000</v>
      </c>
      <c r="C8" s="28">
        <f>SUM(C4:C7)</f>
        <v>9350</v>
      </c>
      <c r="D8" s="28">
        <f>SUM(D4:D7)</f>
        <v>2550</v>
      </c>
      <c r="E8" s="29">
        <f>SUM(E4:E7)</f>
        <v>5100</v>
      </c>
    </row>
    <row r="9" spans="1:5" ht="13.5" thickTop="1">
      <c r="A9" s="5"/>
      <c r="B9" s="6"/>
      <c r="C9" s="6"/>
      <c r="D9" s="6"/>
      <c r="E9" s="6"/>
    </row>
    <row r="10" spans="1:5">
      <c r="A10" s="5"/>
      <c r="B10" s="7"/>
      <c r="C10" s="7"/>
      <c r="D10" s="7"/>
      <c r="E10" s="7"/>
    </row>
    <row r="11" spans="1:5">
      <c r="A11" s="5" t="s">
        <v>12</v>
      </c>
      <c r="B11" s="8"/>
      <c r="C11" s="7"/>
      <c r="D11" s="7"/>
      <c r="E11" s="7"/>
    </row>
    <row r="12" spans="1:5">
      <c r="A12" s="5" t="s">
        <v>13</v>
      </c>
      <c r="B12" s="8"/>
      <c r="C12" s="7"/>
      <c r="D12" s="7"/>
      <c r="E12" s="7"/>
    </row>
    <row r="13" spans="1:5">
      <c r="A13" s="5" t="s">
        <v>14</v>
      </c>
      <c r="B13" s="8"/>
      <c r="C13" s="7"/>
      <c r="D13" s="7"/>
      <c r="E13" s="7"/>
    </row>
    <row r="16" spans="1:5">
      <c r="A16" s="1"/>
      <c r="B16" s="1"/>
    </row>
    <row r="17" spans="1:2">
      <c r="A17" s="1"/>
      <c r="B17" s="1"/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verticalDpi="0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B4" sqref="B4:B7"/>
    </sheetView>
  </sheetViews>
  <sheetFormatPr defaultRowHeight="12.75"/>
  <cols>
    <col min="1" max="1" width="11.7109375" style="4" customWidth="1"/>
    <col min="2" max="2" width="11.7109375" style="10" customWidth="1"/>
    <col min="3" max="5" width="11.7109375" style="4" customWidth="1"/>
    <col min="6" max="16384" width="9.140625" style="4"/>
  </cols>
  <sheetData>
    <row r="1" spans="1:5" ht="20.25" customHeight="1">
      <c r="A1" s="62" t="s">
        <v>17</v>
      </c>
      <c r="B1" s="62"/>
      <c r="C1" s="62"/>
      <c r="D1" s="62"/>
      <c r="E1" s="62"/>
    </row>
    <row r="2" spans="1:5" ht="20.25" customHeight="1">
      <c r="A2" s="34"/>
      <c r="B2" s="34"/>
      <c r="C2" s="15" t="s">
        <v>6</v>
      </c>
      <c r="D2" s="34"/>
      <c r="E2" s="34"/>
    </row>
    <row r="3" spans="1:5" ht="16.5" thickBot="1">
      <c r="A3" s="35"/>
      <c r="B3" s="36" t="s">
        <v>4</v>
      </c>
      <c r="C3" s="36" t="s">
        <v>3</v>
      </c>
      <c r="D3" s="36" t="s">
        <v>2</v>
      </c>
      <c r="E3" s="36" t="s">
        <v>1</v>
      </c>
    </row>
    <row r="4" spans="1:5">
      <c r="A4" s="37" t="s">
        <v>7</v>
      </c>
      <c r="B4" s="38">
        <v>6000</v>
      </c>
      <c r="C4" s="38">
        <f>B4*0.55</f>
        <v>3300.0000000000005</v>
      </c>
      <c r="D4" s="38">
        <f>B4*0.15</f>
        <v>900</v>
      </c>
      <c r="E4" s="39">
        <f>B4-C4-D4</f>
        <v>1799.9999999999995</v>
      </c>
    </row>
    <row r="5" spans="1:5">
      <c r="A5" s="30" t="s">
        <v>8</v>
      </c>
      <c r="B5" s="31">
        <v>5500</v>
      </c>
      <c r="C5" s="32">
        <f>B5*0.55</f>
        <v>3025.0000000000005</v>
      </c>
      <c r="D5" s="32">
        <f>B5*0.15</f>
        <v>825</v>
      </c>
      <c r="E5" s="33">
        <f>B5-C5-D5</f>
        <v>1649.9999999999995</v>
      </c>
    </row>
    <row r="6" spans="1:5">
      <c r="A6" s="22" t="s">
        <v>9</v>
      </c>
      <c r="B6" s="23">
        <v>7500</v>
      </c>
      <c r="C6" s="24">
        <f>B6*0.55</f>
        <v>4125</v>
      </c>
      <c r="D6" s="24">
        <f>B6*0.15</f>
        <v>1125</v>
      </c>
      <c r="E6" s="25">
        <f>B6-C6-D6</f>
        <v>2250</v>
      </c>
    </row>
    <row r="7" spans="1:5">
      <c r="A7" s="30" t="s">
        <v>10</v>
      </c>
      <c r="B7" s="31">
        <v>8500</v>
      </c>
      <c r="C7" s="32">
        <f>B7*0.55</f>
        <v>4675</v>
      </c>
      <c r="D7" s="32">
        <f>B7*0.15</f>
        <v>1275</v>
      </c>
      <c r="E7" s="33">
        <f>B7-C7-D7</f>
        <v>2550</v>
      </c>
    </row>
    <row r="8" spans="1:5" ht="13.5" thickBot="1">
      <c r="A8" s="40" t="s">
        <v>11</v>
      </c>
      <c r="B8" s="41">
        <f>SUM(B4:B7)</f>
        <v>27500</v>
      </c>
      <c r="C8" s="42">
        <f>SUM(C4:C7)</f>
        <v>15125</v>
      </c>
      <c r="D8" s="42">
        <f>SUM(D4:D7)</f>
        <v>4125</v>
      </c>
      <c r="E8" s="43">
        <f>SUM(E4:E7)</f>
        <v>8250</v>
      </c>
    </row>
    <row r="9" spans="1:5" ht="13.5" thickTop="1">
      <c r="A9" s="5"/>
      <c r="B9" s="9"/>
      <c r="C9" s="9"/>
      <c r="D9" s="9"/>
      <c r="E9" s="9"/>
    </row>
    <row r="10" spans="1:5">
      <c r="A10" s="5"/>
      <c r="B10" s="7"/>
      <c r="C10" s="7"/>
      <c r="D10" s="7"/>
      <c r="E10" s="7"/>
    </row>
    <row r="11" spans="1:5">
      <c r="A11" s="5" t="s">
        <v>12</v>
      </c>
      <c r="B11" s="7"/>
      <c r="C11" s="7"/>
      <c r="D11" s="7"/>
      <c r="E11" s="7"/>
    </row>
    <row r="12" spans="1:5">
      <c r="A12" s="5" t="s">
        <v>13</v>
      </c>
      <c r="B12" s="7"/>
      <c r="C12" s="7"/>
      <c r="D12" s="7"/>
      <c r="E12" s="7"/>
    </row>
    <row r="13" spans="1:5">
      <c r="A13" s="5" t="s">
        <v>14</v>
      </c>
      <c r="B13" s="7"/>
      <c r="C13" s="7"/>
      <c r="D13" s="7"/>
      <c r="E13" s="7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B4" sqref="B4:B7"/>
    </sheetView>
  </sheetViews>
  <sheetFormatPr defaultRowHeight="12.75"/>
  <cols>
    <col min="1" max="1" width="11.7109375" style="11" customWidth="1"/>
    <col min="2" max="5" width="11.7109375" style="4" customWidth="1"/>
    <col min="6" max="16384" width="9.140625" style="4"/>
  </cols>
  <sheetData>
    <row r="1" spans="1:5" ht="20.25" customHeight="1">
      <c r="A1" s="62" t="s">
        <v>18</v>
      </c>
      <c r="B1" s="62"/>
      <c r="C1" s="62"/>
      <c r="D1" s="62"/>
      <c r="E1" s="62"/>
    </row>
    <row r="2" spans="1:5" ht="20.25" customHeight="1">
      <c r="A2" s="15"/>
      <c r="B2" s="15"/>
      <c r="C2" s="15" t="s">
        <v>6</v>
      </c>
      <c r="D2" s="15"/>
      <c r="E2" s="15"/>
    </row>
    <row r="3" spans="1:5" s="11" customFormat="1" ht="15.75" thickBot="1">
      <c r="A3" s="16"/>
      <c r="B3" s="17" t="s">
        <v>4</v>
      </c>
      <c r="C3" s="17" t="s">
        <v>3</v>
      </c>
      <c r="D3" s="17" t="s">
        <v>2</v>
      </c>
      <c r="E3" s="17" t="s">
        <v>1</v>
      </c>
    </row>
    <row r="4" spans="1:5">
      <c r="A4" s="18" t="s">
        <v>7</v>
      </c>
      <c r="B4" s="19">
        <v>8000</v>
      </c>
      <c r="C4" s="20">
        <f>B4*0.55</f>
        <v>4400</v>
      </c>
      <c r="D4" s="20">
        <f>B4*0.15</f>
        <v>1200</v>
      </c>
      <c r="E4" s="21">
        <f>B4-C4-D4</f>
        <v>2400</v>
      </c>
    </row>
    <row r="5" spans="1:5">
      <c r="A5" s="30" t="s">
        <v>8</v>
      </c>
      <c r="B5" s="31">
        <v>7500</v>
      </c>
      <c r="C5" s="32">
        <f>B5*0.55</f>
        <v>4125</v>
      </c>
      <c r="D5" s="32">
        <f>B5*0.15</f>
        <v>1125</v>
      </c>
      <c r="E5" s="33">
        <f>B5-C5-D5</f>
        <v>2250</v>
      </c>
    </row>
    <row r="6" spans="1:5">
      <c r="A6" s="22" t="s">
        <v>9</v>
      </c>
      <c r="B6" s="23">
        <v>7500</v>
      </c>
      <c r="C6" s="24">
        <f>B6*0.55</f>
        <v>4125</v>
      </c>
      <c r="D6" s="24">
        <f>B6*0.15</f>
        <v>1125</v>
      </c>
      <c r="E6" s="25">
        <f>B6-C6-D6</f>
        <v>2250</v>
      </c>
    </row>
    <row r="7" spans="1:5">
      <c r="A7" s="30" t="s">
        <v>10</v>
      </c>
      <c r="B7" s="31">
        <v>6000</v>
      </c>
      <c r="C7" s="32">
        <f>B7*0.55</f>
        <v>3300.0000000000005</v>
      </c>
      <c r="D7" s="32">
        <f>B7*0.15</f>
        <v>900</v>
      </c>
      <c r="E7" s="33">
        <f>B7-C7-D7</f>
        <v>1799.9999999999995</v>
      </c>
    </row>
    <row r="8" spans="1:5" ht="13.5" thickBot="1">
      <c r="A8" s="26" t="s">
        <v>11</v>
      </c>
      <c r="B8" s="27">
        <f>SUM(B4:B7)</f>
        <v>29000</v>
      </c>
      <c r="C8" s="28">
        <f>SUM(C4:C7)</f>
        <v>15950</v>
      </c>
      <c r="D8" s="28">
        <f>SUM(D4:D7)</f>
        <v>4350</v>
      </c>
      <c r="E8" s="29">
        <f>SUM(E4:E7)</f>
        <v>8700</v>
      </c>
    </row>
    <row r="9" spans="1:5" ht="13.5" thickTop="1">
      <c r="A9" s="13"/>
      <c r="B9" s="14"/>
      <c r="C9" s="14"/>
      <c r="D9" s="14"/>
      <c r="E9" s="14"/>
    </row>
    <row r="10" spans="1:5">
      <c r="A10" s="13"/>
      <c r="B10" s="12"/>
      <c r="C10" s="12"/>
      <c r="D10" s="12"/>
      <c r="E10" s="12"/>
    </row>
    <row r="11" spans="1:5">
      <c r="A11" s="13" t="s">
        <v>12</v>
      </c>
      <c r="B11" s="12"/>
      <c r="C11" s="12"/>
      <c r="D11" s="12"/>
      <c r="E11" s="12"/>
    </row>
    <row r="12" spans="1:5">
      <c r="A12" s="13" t="s">
        <v>13</v>
      </c>
      <c r="B12" s="12"/>
      <c r="C12" s="12"/>
      <c r="D12" s="12"/>
      <c r="E12" s="12"/>
    </row>
    <row r="13" spans="1:5">
      <c r="A13" s="13" t="s">
        <v>14</v>
      </c>
      <c r="B13" s="12"/>
      <c r="C13" s="12"/>
      <c r="D13" s="12"/>
      <c r="E13" s="12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New England</vt:lpstr>
      <vt:lpstr>Boston</vt:lpstr>
      <vt:lpstr>Trenton</vt:lpstr>
      <vt:lpstr>Providence</vt:lpstr>
      <vt:lpstr>Sheet1</vt:lpstr>
      <vt:lpstr>Sheet2</vt:lpstr>
      <vt:lpstr>Sheet3</vt:lpstr>
      <vt:lpstr>Boston!Sales</vt:lpstr>
      <vt:lpstr>Providence!Sales</vt:lpstr>
      <vt:lpstr>Trenton!Sales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2008-07-17T15:15:11Z</dcterms:created>
  <dcterms:modified xsi:type="dcterms:W3CDTF">2008-08-14T18:30:07Z</dcterms:modified>
</cp:coreProperties>
</file>